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300" windowHeight="4620"/>
  </bookViews>
  <sheets>
    <sheet name="Tổng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Tổng!$A$1:$G$55</definedName>
  </definedNames>
  <calcPr calcId="144525"/>
</workbook>
</file>

<file path=xl/calcChain.xml><?xml version="1.0" encoding="utf-8"?>
<calcChain xmlns="http://schemas.openxmlformats.org/spreadsheetml/2006/main">
  <c r="F28" i="1" l="1"/>
  <c r="F27" i="1" l="1"/>
  <c r="E7" i="1"/>
  <c r="E8" i="1"/>
  <c r="E9" i="1"/>
  <c r="E10" i="1"/>
  <c r="E11" i="1"/>
  <c r="E12" i="1"/>
  <c r="E14" i="1"/>
  <c r="E15" i="1"/>
  <c r="E16" i="1"/>
  <c r="E17" i="1"/>
  <c r="E18" i="1"/>
  <c r="E19" i="1"/>
  <c r="E21" i="1"/>
  <c r="E22" i="1"/>
  <c r="E23" i="1"/>
  <c r="E24" i="1"/>
  <c r="E25" i="1"/>
  <c r="E26" i="1"/>
  <c r="E28" i="1"/>
  <c r="E29" i="1"/>
  <c r="E30" i="1"/>
  <c r="E31" i="1"/>
  <c r="E32" i="1"/>
  <c r="E34" i="1"/>
  <c r="E35" i="1"/>
  <c r="E36" i="1"/>
  <c r="E37" i="1"/>
  <c r="E38" i="1"/>
  <c r="E39" i="1"/>
  <c r="E41" i="1"/>
  <c r="E42" i="1"/>
  <c r="E43" i="1"/>
  <c r="E44" i="1"/>
  <c r="E45" i="1"/>
  <c r="E47" i="1"/>
  <c r="E48" i="1"/>
  <c r="E49" i="1"/>
  <c r="E50" i="1"/>
  <c r="E51" i="1"/>
  <c r="E52" i="1"/>
  <c r="E54" i="1"/>
  <c r="C46" i="1"/>
  <c r="B46" i="1"/>
  <c r="C40" i="1"/>
  <c r="B40" i="1"/>
  <c r="C33" i="1"/>
  <c r="B33" i="1"/>
  <c r="C27" i="1"/>
  <c r="B27" i="1"/>
  <c r="C20" i="1"/>
  <c r="D20" i="1" s="1"/>
  <c r="B20" i="1"/>
  <c r="C13" i="1"/>
  <c r="B13" i="1"/>
  <c r="D7" i="1"/>
  <c r="D8" i="1"/>
  <c r="D9" i="1"/>
  <c r="D10" i="1"/>
  <c r="D11" i="1"/>
  <c r="D12" i="1"/>
  <c r="D14" i="1"/>
  <c r="D15" i="1"/>
  <c r="D16" i="1"/>
  <c r="D17" i="1"/>
  <c r="D18" i="1"/>
  <c r="D19" i="1"/>
  <c r="D21" i="1"/>
  <c r="D22" i="1"/>
  <c r="D23" i="1"/>
  <c r="D24" i="1"/>
  <c r="D25" i="1"/>
  <c r="D26" i="1"/>
  <c r="D28" i="1"/>
  <c r="D29" i="1"/>
  <c r="D30" i="1"/>
  <c r="D31" i="1"/>
  <c r="D32" i="1"/>
  <c r="D34" i="1"/>
  <c r="D35" i="1"/>
  <c r="D36" i="1"/>
  <c r="D37" i="1"/>
  <c r="D38" i="1"/>
  <c r="D39" i="1"/>
  <c r="D41" i="1"/>
  <c r="D42" i="1"/>
  <c r="D43" i="1"/>
  <c r="D44" i="1"/>
  <c r="D45" i="1"/>
  <c r="D47" i="1"/>
  <c r="D48" i="1"/>
  <c r="D49" i="1"/>
  <c r="D50" i="1"/>
  <c r="D51" i="1"/>
  <c r="D52" i="1"/>
  <c r="D54" i="1"/>
  <c r="C6" i="1"/>
  <c r="B6" i="1"/>
  <c r="D13" i="1" l="1"/>
  <c r="E46" i="1"/>
  <c r="E40" i="1"/>
  <c r="D27" i="1"/>
  <c r="E13" i="1"/>
  <c r="E33" i="1"/>
  <c r="D40" i="1"/>
  <c r="C53" i="1"/>
  <c r="E27" i="1"/>
  <c r="E20" i="1"/>
  <c r="E6" i="1"/>
  <c r="B53" i="1"/>
  <c r="D46" i="1"/>
  <c r="D33" i="1"/>
  <c r="D6" i="1"/>
  <c r="D53" i="1" l="1"/>
  <c r="E53" i="1"/>
</calcChain>
</file>

<file path=xl/sharedStrings.xml><?xml version="1.0" encoding="utf-8"?>
<sst xmlns="http://schemas.openxmlformats.org/spreadsheetml/2006/main" count="57" uniqueCount="31">
  <si>
    <t>Nội dung</t>
  </si>
  <si>
    <t>Đầu năm học 
2021-2022</t>
  </si>
  <si>
    <t>Đầu năm học 
2022-2023</t>
  </si>
  <si>
    <t>Tăng giảm so 
với cùng kỳ</t>
  </si>
  <si>
    <t>Tỷ lệ 
so sánh</t>
  </si>
  <si>
    <t>1. Tổng số Trường:</t>
  </si>
  <si>
    <t>Chia ra: - Mầm non:</t>
  </si>
  <si>
    <t xml:space="preserve">              - Tiểu học:</t>
  </si>
  <si>
    <t xml:space="preserve">              - THCS: </t>
  </si>
  <si>
    <t xml:space="preserve">              - TH&amp;THCS: </t>
  </si>
  <si>
    <t xml:space="preserve">              - THPT:</t>
  </si>
  <si>
    <t xml:space="preserve">TTGDNN-GDTX: </t>
  </si>
  <si>
    <t>2. Tổng số lớp</t>
  </si>
  <si>
    <t xml:space="preserve">              - TTGDTX:</t>
  </si>
  <si>
    <t xml:space="preserve">              - GDTX (GDKCQ)</t>
  </si>
  <si>
    <t>3. Tổng số học sinh</t>
  </si>
  <si>
    <t>4. Tuyển sinh:</t>
  </si>
  <si>
    <t xml:space="preserve"> - Huy động trẻ 5 tuổi ra lớp (trẻ)</t>
  </si>
  <si>
    <t xml:space="preserve"> - Tuyển sinh vào lớp 1 (HS)</t>
  </si>
  <si>
    <t xml:space="preserve"> - Tuyển sinh vào lớp 6 (HS)</t>
  </si>
  <si>
    <t xml:space="preserve"> - Tuyển sinh vào lớp 10 (HS)</t>
  </si>
  <si>
    <t>6. Tổng số GV</t>
  </si>
  <si>
    <t>7. Tổng số CBQL các bậc học</t>
  </si>
  <si>
    <t>8. Tổng số nhân viên các bậc học</t>
  </si>
  <si>
    <t>9. Tổng số CB Phòng Giáo dục</t>
  </si>
  <si>
    <t>10. Tổng số CBQL, GV, NV</t>
  </si>
  <si>
    <t>11. Đảng Viên</t>
  </si>
  <si>
    <t>Kế hoạch tuyển sinh (mục 4)</t>
  </si>
  <si>
    <t>5. Học sinh bỏ học sau hè</t>
  </si>
  <si>
    <t>(Kèm theo báo cáo số      /BC-PGD&amp;ĐT ngày    /9/2022 của Phòng Giáo dục và Đào Tạo)</t>
  </si>
  <si>
    <t>Phụ lục II
THỐNG KÊ SỐ LIỆU ĐẦU NĂM HỌC 2022 - 2023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</si>
</sst>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VNPT%20Plugin/Ph&#7909;%20l&#7909;c-%20Bi&#7875;u%20t&#7893;ng%20h&#7907;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ổng toàn ngành"/>
      <sheetName val="MN"/>
      <sheetName val="TH "/>
      <sheetName val="THCS"/>
      <sheetName val="TH&amp;THCS "/>
    </sheetNames>
    <sheetDataSet>
      <sheetData sheetId="0" refreshError="1"/>
      <sheetData sheetId="1">
        <row r="28">
          <cell r="F28">
            <v>1153</v>
          </cell>
        </row>
      </sheetData>
      <sheetData sheetId="2">
        <row r="29">
          <cell r="F29">
            <v>613</v>
          </cell>
        </row>
      </sheetData>
      <sheetData sheetId="3">
        <row r="30">
          <cell r="F30">
            <v>542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zoomScaleNormal="100" zoomScaleSheetLayoutView="100" workbookViewId="0">
      <selection activeCell="D6" sqref="D6"/>
    </sheetView>
  </sheetViews>
  <sheetFormatPr defaultColWidth="9.1796875" defaultRowHeight="16.5" x14ac:dyDescent="0.35"/>
  <cols>
    <col min="1" max="1" width="37.453125" style="12" customWidth="1"/>
    <col min="2" max="2" width="15" style="2" customWidth="1"/>
    <col min="3" max="3" width="15" style="3" customWidth="1"/>
    <col min="4" max="5" width="15" style="2" customWidth="1"/>
    <col min="6" max="6" width="15" style="1" customWidth="1"/>
    <col min="7" max="16384" width="9.1796875" style="1"/>
  </cols>
  <sheetData>
    <row r="1" spans="1:6" x14ac:dyDescent="0.35">
      <c r="A1" s="18" t="s">
        <v>30</v>
      </c>
      <c r="B1" s="19"/>
      <c r="C1" s="19"/>
      <c r="D1" s="19"/>
      <c r="E1" s="19"/>
      <c r="F1" s="19"/>
    </row>
    <row r="2" spans="1:6" x14ac:dyDescent="0.35">
      <c r="A2" s="19"/>
      <c r="B2" s="19"/>
      <c r="C2" s="19"/>
      <c r="D2" s="19"/>
      <c r="E2" s="19"/>
      <c r="F2" s="19"/>
    </row>
    <row r="3" spans="1:6" ht="8.25" customHeight="1" x14ac:dyDescent="0.35">
      <c r="A3" s="19"/>
      <c r="B3" s="19"/>
      <c r="C3" s="19"/>
      <c r="D3" s="19"/>
      <c r="E3" s="19"/>
      <c r="F3" s="19"/>
    </row>
    <row r="4" spans="1:6" ht="21" customHeight="1" x14ac:dyDescent="0.35">
      <c r="A4" s="20" t="s">
        <v>29</v>
      </c>
      <c r="B4" s="20"/>
      <c r="C4" s="20"/>
      <c r="D4" s="20"/>
      <c r="E4" s="20"/>
      <c r="F4" s="20"/>
    </row>
    <row r="5" spans="1:6" s="2" customFormat="1" ht="49.5" x14ac:dyDescent="0.35">
      <c r="A5" s="4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27</v>
      </c>
    </row>
    <row r="6" spans="1:6" ht="18" customHeight="1" x14ac:dyDescent="0.35">
      <c r="A6" s="9" t="s">
        <v>5</v>
      </c>
      <c r="B6" s="7">
        <f>SUM(B7:B11)</f>
        <v>37</v>
      </c>
      <c r="C6" s="7">
        <f>SUM(C7:C11)</f>
        <v>36</v>
      </c>
      <c r="D6" s="7">
        <f>C6-B6</f>
        <v>-1</v>
      </c>
      <c r="E6" s="17">
        <f>C6/B6*100</f>
        <v>97.297297297297305</v>
      </c>
      <c r="F6" s="6"/>
    </row>
    <row r="7" spans="1:6" ht="18" customHeight="1" x14ac:dyDescent="0.35">
      <c r="A7" s="10" t="s">
        <v>6</v>
      </c>
      <c r="B7" s="13">
        <v>14</v>
      </c>
      <c r="C7" s="13">
        <v>14</v>
      </c>
      <c r="D7" s="7">
        <f t="shared" ref="D7:D54" si="0">C7-B7</f>
        <v>0</v>
      </c>
      <c r="E7" s="17">
        <f t="shared" ref="E7:E54" si="1">C7/B7*100</f>
        <v>100</v>
      </c>
      <c r="F7" s="6"/>
    </row>
    <row r="8" spans="1:6" ht="18" customHeight="1" x14ac:dyDescent="0.35">
      <c r="A8" s="10" t="s">
        <v>7</v>
      </c>
      <c r="B8" s="13">
        <v>8</v>
      </c>
      <c r="C8" s="13">
        <v>7</v>
      </c>
      <c r="D8" s="7">
        <f t="shared" si="0"/>
        <v>-1</v>
      </c>
      <c r="E8" s="17">
        <f t="shared" si="1"/>
        <v>87.5</v>
      </c>
      <c r="F8" s="6"/>
    </row>
    <row r="9" spans="1:6" ht="18" customHeight="1" x14ac:dyDescent="0.35">
      <c r="A9" s="10" t="s">
        <v>9</v>
      </c>
      <c r="B9" s="13">
        <v>7</v>
      </c>
      <c r="C9" s="13">
        <v>8</v>
      </c>
      <c r="D9" s="7">
        <f t="shared" si="0"/>
        <v>1</v>
      </c>
      <c r="E9" s="17">
        <f t="shared" si="1"/>
        <v>114.28571428571428</v>
      </c>
      <c r="F9" s="6"/>
    </row>
    <row r="10" spans="1:6" ht="18" customHeight="1" x14ac:dyDescent="0.35">
      <c r="A10" s="10" t="s">
        <v>8</v>
      </c>
      <c r="B10" s="13">
        <v>8</v>
      </c>
      <c r="C10" s="13">
        <v>7</v>
      </c>
      <c r="D10" s="7">
        <f t="shared" si="0"/>
        <v>-1</v>
      </c>
      <c r="E10" s="17">
        <f t="shared" si="1"/>
        <v>87.5</v>
      </c>
      <c r="F10" s="6"/>
    </row>
    <row r="11" spans="1:6" ht="18" customHeight="1" x14ac:dyDescent="0.35">
      <c r="A11" s="10" t="s">
        <v>10</v>
      </c>
      <c r="B11" s="13"/>
      <c r="C11" s="13"/>
      <c r="D11" s="7">
        <f t="shared" si="0"/>
        <v>0</v>
      </c>
      <c r="E11" s="17" t="e">
        <f t="shared" si="1"/>
        <v>#DIV/0!</v>
      </c>
      <c r="F11" s="6"/>
    </row>
    <row r="12" spans="1:6" ht="18" customHeight="1" x14ac:dyDescent="0.35">
      <c r="A12" s="10" t="s">
        <v>11</v>
      </c>
      <c r="B12" s="13"/>
      <c r="C12" s="13"/>
      <c r="D12" s="7">
        <f t="shared" si="0"/>
        <v>0</v>
      </c>
      <c r="E12" s="17" t="e">
        <f t="shared" si="1"/>
        <v>#DIV/0!</v>
      </c>
      <c r="F12" s="6"/>
    </row>
    <row r="13" spans="1:6" ht="18" customHeight="1" x14ac:dyDescent="0.35">
      <c r="A13" s="9" t="s">
        <v>12</v>
      </c>
      <c r="B13" s="7">
        <f>SUM(B14:B19)</f>
        <v>621</v>
      </c>
      <c r="C13" s="7">
        <f>SUM(C14:C19)</f>
        <v>600</v>
      </c>
      <c r="D13" s="7">
        <f t="shared" si="0"/>
        <v>-21</v>
      </c>
      <c r="E13" s="17">
        <f t="shared" si="1"/>
        <v>96.618357487922708</v>
      </c>
      <c r="F13" s="6"/>
    </row>
    <row r="14" spans="1:6" ht="18" customHeight="1" x14ac:dyDescent="0.35">
      <c r="A14" s="10" t="s">
        <v>6</v>
      </c>
      <c r="B14" s="14">
        <v>212</v>
      </c>
      <c r="C14" s="13">
        <v>207</v>
      </c>
      <c r="D14" s="7">
        <f t="shared" si="0"/>
        <v>-5</v>
      </c>
      <c r="E14" s="17">
        <f t="shared" si="1"/>
        <v>97.641509433962256</v>
      </c>
      <c r="F14" s="6"/>
    </row>
    <row r="15" spans="1:6" ht="18" customHeight="1" x14ac:dyDescent="0.35">
      <c r="A15" s="10" t="s">
        <v>7</v>
      </c>
      <c r="B15" s="14">
        <v>286</v>
      </c>
      <c r="C15" s="13">
        <v>275</v>
      </c>
      <c r="D15" s="7">
        <f t="shared" si="0"/>
        <v>-11</v>
      </c>
      <c r="E15" s="17">
        <f t="shared" si="1"/>
        <v>96.15384615384616</v>
      </c>
      <c r="F15" s="6"/>
    </row>
    <row r="16" spans="1:6" ht="18" customHeight="1" x14ac:dyDescent="0.35">
      <c r="A16" s="10" t="s">
        <v>8</v>
      </c>
      <c r="B16" s="14">
        <v>123</v>
      </c>
      <c r="C16" s="13">
        <v>118</v>
      </c>
      <c r="D16" s="7">
        <f t="shared" si="0"/>
        <v>-5</v>
      </c>
      <c r="E16" s="17">
        <f t="shared" si="1"/>
        <v>95.934959349593498</v>
      </c>
      <c r="F16" s="6"/>
    </row>
    <row r="17" spans="1:6" ht="18" customHeight="1" x14ac:dyDescent="0.35">
      <c r="A17" s="10" t="s">
        <v>10</v>
      </c>
      <c r="B17" s="13"/>
      <c r="C17" s="13"/>
      <c r="D17" s="7">
        <f t="shared" si="0"/>
        <v>0</v>
      </c>
      <c r="E17" s="17" t="e">
        <f t="shared" si="1"/>
        <v>#DIV/0!</v>
      </c>
      <c r="F17" s="6"/>
    </row>
    <row r="18" spans="1:6" ht="18" customHeight="1" x14ac:dyDescent="0.35">
      <c r="A18" s="10" t="s">
        <v>13</v>
      </c>
      <c r="B18" s="13"/>
      <c r="C18" s="13"/>
      <c r="D18" s="7">
        <f t="shared" si="0"/>
        <v>0</v>
      </c>
      <c r="E18" s="17" t="e">
        <f t="shared" si="1"/>
        <v>#DIV/0!</v>
      </c>
      <c r="F18" s="6"/>
    </row>
    <row r="19" spans="1:6" ht="18" customHeight="1" x14ac:dyDescent="0.35">
      <c r="A19" s="10" t="s">
        <v>14</v>
      </c>
      <c r="B19" s="13"/>
      <c r="C19" s="13"/>
      <c r="D19" s="7">
        <f t="shared" si="0"/>
        <v>0</v>
      </c>
      <c r="E19" s="17" t="e">
        <f t="shared" si="1"/>
        <v>#DIV/0!</v>
      </c>
      <c r="F19" s="6"/>
    </row>
    <row r="20" spans="1:6" ht="18" customHeight="1" x14ac:dyDescent="0.35">
      <c r="A20" s="9" t="s">
        <v>15</v>
      </c>
      <c r="B20" s="7">
        <f>SUM(B21:B26)</f>
        <v>14293</v>
      </c>
      <c r="C20" s="7">
        <f>SUM(C21:C26)</f>
        <v>14346</v>
      </c>
      <c r="D20" s="7">
        <f t="shared" si="0"/>
        <v>53</v>
      </c>
      <c r="E20" s="17">
        <f t="shared" si="1"/>
        <v>100.3708108864479</v>
      </c>
      <c r="F20" s="6"/>
    </row>
    <row r="21" spans="1:6" ht="18" customHeight="1" x14ac:dyDescent="0.35">
      <c r="A21" s="10" t="s">
        <v>6</v>
      </c>
      <c r="B21" s="14">
        <v>4366</v>
      </c>
      <c r="C21" s="15">
        <v>4401</v>
      </c>
      <c r="D21" s="7">
        <f t="shared" si="0"/>
        <v>35</v>
      </c>
      <c r="E21" s="17">
        <f t="shared" si="1"/>
        <v>100.80164910673386</v>
      </c>
      <c r="F21" s="6"/>
    </row>
    <row r="22" spans="1:6" ht="18" customHeight="1" x14ac:dyDescent="0.35">
      <c r="A22" s="10" t="s">
        <v>7</v>
      </c>
      <c r="B22" s="14">
        <v>5942</v>
      </c>
      <c r="C22" s="15">
        <v>5943</v>
      </c>
      <c r="D22" s="7">
        <f t="shared" si="0"/>
        <v>1</v>
      </c>
      <c r="E22" s="17">
        <f t="shared" si="1"/>
        <v>100.01682935038707</v>
      </c>
      <c r="F22" s="6"/>
    </row>
    <row r="23" spans="1:6" ht="18" customHeight="1" x14ac:dyDescent="0.35">
      <c r="A23" s="10" t="s">
        <v>8</v>
      </c>
      <c r="B23" s="14">
        <v>3985</v>
      </c>
      <c r="C23" s="15">
        <v>4002</v>
      </c>
      <c r="D23" s="7">
        <f t="shared" si="0"/>
        <v>17</v>
      </c>
      <c r="E23" s="17">
        <f t="shared" si="1"/>
        <v>100.42659974905897</v>
      </c>
      <c r="F23" s="6"/>
    </row>
    <row r="24" spans="1:6" ht="18" customHeight="1" x14ac:dyDescent="0.35">
      <c r="A24" s="10" t="s">
        <v>10</v>
      </c>
      <c r="B24" s="13"/>
      <c r="C24" s="15"/>
      <c r="D24" s="7">
        <f t="shared" si="0"/>
        <v>0</v>
      </c>
      <c r="E24" s="17" t="e">
        <f t="shared" si="1"/>
        <v>#DIV/0!</v>
      </c>
      <c r="F24" s="6"/>
    </row>
    <row r="25" spans="1:6" ht="18" customHeight="1" x14ac:dyDescent="0.35">
      <c r="A25" s="10" t="s">
        <v>13</v>
      </c>
      <c r="B25" s="13"/>
      <c r="C25" s="15"/>
      <c r="D25" s="7">
        <f t="shared" si="0"/>
        <v>0</v>
      </c>
      <c r="E25" s="17" t="e">
        <f t="shared" si="1"/>
        <v>#DIV/0!</v>
      </c>
      <c r="F25" s="6"/>
    </row>
    <row r="26" spans="1:6" ht="18" customHeight="1" x14ac:dyDescent="0.35">
      <c r="A26" s="10" t="s">
        <v>14</v>
      </c>
      <c r="B26" s="13"/>
      <c r="C26" s="15"/>
      <c r="D26" s="7">
        <f t="shared" si="0"/>
        <v>0</v>
      </c>
      <c r="E26" s="17" t="e">
        <f t="shared" si="1"/>
        <v>#DIV/0!</v>
      </c>
      <c r="F26" s="6"/>
    </row>
    <row r="27" spans="1:6" ht="18" customHeight="1" x14ac:dyDescent="0.35">
      <c r="A27" s="9" t="s">
        <v>16</v>
      </c>
      <c r="B27" s="7">
        <f>SUM(B28:B31)</f>
        <v>3649</v>
      </c>
      <c r="C27" s="7">
        <f>SUM(C28:C31)</f>
        <v>3365</v>
      </c>
      <c r="D27" s="7">
        <f t="shared" si="0"/>
        <v>-284</v>
      </c>
      <c r="E27" s="17">
        <f t="shared" si="1"/>
        <v>92.217045765963277</v>
      </c>
      <c r="F27" s="7">
        <f>SUM(F28:F31)</f>
        <v>3411</v>
      </c>
    </row>
    <row r="28" spans="1:6" ht="18" customHeight="1" x14ac:dyDescent="0.35">
      <c r="A28" s="10" t="s">
        <v>17</v>
      </c>
      <c r="B28" s="14">
        <v>1214</v>
      </c>
      <c r="C28" s="15">
        <v>1141</v>
      </c>
      <c r="D28" s="7">
        <f t="shared" si="0"/>
        <v>-73</v>
      </c>
      <c r="E28" s="17">
        <f t="shared" si="1"/>
        <v>93.986820428336088</v>
      </c>
      <c r="F28" s="13">
        <f>SUM('[1]MN:TH&amp;THCS '!F28)</f>
        <v>1153</v>
      </c>
    </row>
    <row r="29" spans="1:6" ht="18" customHeight="1" x14ac:dyDescent="0.35">
      <c r="A29" s="10" t="s">
        <v>18</v>
      </c>
      <c r="B29" s="14">
        <v>1334</v>
      </c>
      <c r="C29" s="15">
        <v>1184</v>
      </c>
      <c r="D29" s="7">
        <f t="shared" si="0"/>
        <v>-150</v>
      </c>
      <c r="E29" s="17">
        <f t="shared" si="1"/>
        <v>88.755622188905548</v>
      </c>
      <c r="F29" s="13">
        <v>1185</v>
      </c>
    </row>
    <row r="30" spans="1:6" ht="18" customHeight="1" x14ac:dyDescent="0.35">
      <c r="A30" s="10" t="s">
        <v>19</v>
      </c>
      <c r="B30" s="14">
        <v>1101</v>
      </c>
      <c r="C30" s="15">
        <v>1040</v>
      </c>
      <c r="D30" s="7">
        <f t="shared" si="0"/>
        <v>-61</v>
      </c>
      <c r="E30" s="17">
        <f t="shared" si="1"/>
        <v>94.459582198001812</v>
      </c>
      <c r="F30" s="13">
        <v>1073</v>
      </c>
    </row>
    <row r="31" spans="1:6" ht="18" customHeight="1" x14ac:dyDescent="0.35">
      <c r="A31" s="10" t="s">
        <v>20</v>
      </c>
      <c r="B31" s="14">
        <v>0</v>
      </c>
      <c r="C31" s="15"/>
      <c r="D31" s="7">
        <f t="shared" si="0"/>
        <v>0</v>
      </c>
      <c r="E31" s="17" t="e">
        <f t="shared" si="1"/>
        <v>#DIV/0!</v>
      </c>
      <c r="F31" s="16"/>
    </row>
    <row r="32" spans="1:6" ht="18" customHeight="1" x14ac:dyDescent="0.35">
      <c r="A32" s="9" t="s">
        <v>28</v>
      </c>
      <c r="B32" s="14">
        <v>36</v>
      </c>
      <c r="C32" s="15">
        <v>35</v>
      </c>
      <c r="D32" s="7">
        <f t="shared" si="0"/>
        <v>-1</v>
      </c>
      <c r="E32" s="17">
        <f t="shared" si="1"/>
        <v>97.222222222222214</v>
      </c>
      <c r="F32" s="16"/>
    </row>
    <row r="33" spans="1:6" ht="18" customHeight="1" x14ac:dyDescent="0.35">
      <c r="A33" s="9" t="s">
        <v>21</v>
      </c>
      <c r="B33" s="7">
        <f>SUM(B34:B39)</f>
        <v>996</v>
      </c>
      <c r="C33" s="7">
        <f>SUM(C34:C39)</f>
        <v>972</v>
      </c>
      <c r="D33" s="7">
        <f t="shared" si="0"/>
        <v>-24</v>
      </c>
      <c r="E33" s="17">
        <f t="shared" si="1"/>
        <v>97.590361445783131</v>
      </c>
      <c r="F33" s="6"/>
    </row>
    <row r="34" spans="1:6" ht="18" customHeight="1" x14ac:dyDescent="0.35">
      <c r="A34" s="10" t="s">
        <v>6</v>
      </c>
      <c r="B34" s="14">
        <v>334</v>
      </c>
      <c r="C34" s="15">
        <v>322</v>
      </c>
      <c r="D34" s="7">
        <f t="shared" si="0"/>
        <v>-12</v>
      </c>
      <c r="E34" s="17">
        <f t="shared" si="1"/>
        <v>96.407185628742525</v>
      </c>
      <c r="F34" s="6"/>
    </row>
    <row r="35" spans="1:6" ht="18" customHeight="1" x14ac:dyDescent="0.35">
      <c r="A35" s="10" t="s">
        <v>7</v>
      </c>
      <c r="B35" s="14">
        <v>436</v>
      </c>
      <c r="C35" s="15">
        <v>431</v>
      </c>
      <c r="D35" s="7">
        <f t="shared" si="0"/>
        <v>-5</v>
      </c>
      <c r="E35" s="17">
        <f t="shared" si="1"/>
        <v>98.853211009174316</v>
      </c>
      <c r="F35" s="6"/>
    </row>
    <row r="36" spans="1:6" ht="18" customHeight="1" x14ac:dyDescent="0.35">
      <c r="A36" s="10" t="s">
        <v>8</v>
      </c>
      <c r="B36" s="14">
        <v>226</v>
      </c>
      <c r="C36" s="15">
        <v>219</v>
      </c>
      <c r="D36" s="7">
        <f t="shared" si="0"/>
        <v>-7</v>
      </c>
      <c r="E36" s="17">
        <f t="shared" si="1"/>
        <v>96.902654867256629</v>
      </c>
      <c r="F36" s="6"/>
    </row>
    <row r="37" spans="1:6" ht="18" customHeight="1" x14ac:dyDescent="0.35">
      <c r="A37" s="10" t="s">
        <v>10</v>
      </c>
      <c r="B37" s="13"/>
      <c r="C37" s="15"/>
      <c r="D37" s="7">
        <f t="shared" si="0"/>
        <v>0</v>
      </c>
      <c r="E37" s="17" t="e">
        <f t="shared" si="1"/>
        <v>#DIV/0!</v>
      </c>
      <c r="F37" s="6"/>
    </row>
    <row r="38" spans="1:6" ht="18" customHeight="1" x14ac:dyDescent="0.35">
      <c r="A38" s="10" t="s">
        <v>13</v>
      </c>
      <c r="B38" s="13"/>
      <c r="C38" s="15"/>
      <c r="D38" s="7">
        <f t="shared" si="0"/>
        <v>0</v>
      </c>
      <c r="E38" s="17" t="e">
        <f t="shared" si="1"/>
        <v>#DIV/0!</v>
      </c>
      <c r="F38" s="6"/>
    </row>
    <row r="39" spans="1:6" ht="18" customHeight="1" x14ac:dyDescent="0.35">
      <c r="A39" s="10" t="s">
        <v>14</v>
      </c>
      <c r="B39" s="13"/>
      <c r="C39" s="15"/>
      <c r="D39" s="7">
        <f t="shared" si="0"/>
        <v>0</v>
      </c>
      <c r="E39" s="17" t="e">
        <f t="shared" si="1"/>
        <v>#DIV/0!</v>
      </c>
      <c r="F39" s="6"/>
    </row>
    <row r="40" spans="1:6" ht="18" customHeight="1" x14ac:dyDescent="0.35">
      <c r="A40" s="9" t="s">
        <v>22</v>
      </c>
      <c r="B40" s="7">
        <f>SUM(B41:B45)</f>
        <v>117</v>
      </c>
      <c r="C40" s="7">
        <f>SUM(C41:C45)</f>
        <v>105</v>
      </c>
      <c r="D40" s="7">
        <f t="shared" si="0"/>
        <v>-12</v>
      </c>
      <c r="E40" s="17">
        <f t="shared" si="1"/>
        <v>89.743589743589752</v>
      </c>
      <c r="F40" s="6"/>
    </row>
    <row r="41" spans="1:6" ht="18" customHeight="1" x14ac:dyDescent="0.35">
      <c r="A41" s="10" t="s">
        <v>6</v>
      </c>
      <c r="B41" s="14">
        <v>43</v>
      </c>
      <c r="C41" s="15">
        <v>38</v>
      </c>
      <c r="D41" s="7">
        <f t="shared" si="0"/>
        <v>-5</v>
      </c>
      <c r="E41" s="17">
        <f t="shared" si="1"/>
        <v>88.372093023255815</v>
      </c>
      <c r="F41" s="6"/>
    </row>
    <row r="42" spans="1:6" ht="18" customHeight="1" x14ac:dyDescent="0.35">
      <c r="A42" s="10" t="s">
        <v>7</v>
      </c>
      <c r="B42" s="14">
        <v>41</v>
      </c>
      <c r="C42" s="15">
        <v>34</v>
      </c>
      <c r="D42" s="7">
        <f t="shared" si="0"/>
        <v>-7</v>
      </c>
      <c r="E42" s="17">
        <f t="shared" si="1"/>
        <v>82.926829268292678</v>
      </c>
      <c r="F42" s="6"/>
    </row>
    <row r="43" spans="1:6" ht="18" customHeight="1" x14ac:dyDescent="0.35">
      <c r="A43" s="10" t="s">
        <v>8</v>
      </c>
      <c r="B43" s="14">
        <v>33</v>
      </c>
      <c r="C43" s="15">
        <v>33</v>
      </c>
      <c r="D43" s="7">
        <f t="shared" si="0"/>
        <v>0</v>
      </c>
      <c r="E43" s="17">
        <f t="shared" si="1"/>
        <v>100</v>
      </c>
      <c r="F43" s="6"/>
    </row>
    <row r="44" spans="1:6" ht="18" customHeight="1" x14ac:dyDescent="0.35">
      <c r="A44" s="10" t="s">
        <v>10</v>
      </c>
      <c r="B44" s="13"/>
      <c r="C44" s="15"/>
      <c r="D44" s="7">
        <f t="shared" si="0"/>
        <v>0</v>
      </c>
      <c r="E44" s="17" t="e">
        <f t="shared" si="1"/>
        <v>#DIV/0!</v>
      </c>
      <c r="F44" s="6"/>
    </row>
    <row r="45" spans="1:6" ht="18" customHeight="1" x14ac:dyDescent="0.35">
      <c r="A45" s="10" t="s">
        <v>13</v>
      </c>
      <c r="B45" s="13"/>
      <c r="C45" s="15"/>
      <c r="D45" s="7">
        <f t="shared" si="0"/>
        <v>0</v>
      </c>
      <c r="E45" s="17" t="e">
        <f t="shared" si="1"/>
        <v>#DIV/0!</v>
      </c>
      <c r="F45" s="6"/>
    </row>
    <row r="46" spans="1:6" ht="18" customHeight="1" x14ac:dyDescent="0.35">
      <c r="A46" s="9" t="s">
        <v>23</v>
      </c>
      <c r="B46" s="7">
        <f>SUM(B47:B51)</f>
        <v>209</v>
      </c>
      <c r="C46" s="7">
        <f>SUM(C47:C51)</f>
        <v>198</v>
      </c>
      <c r="D46" s="7">
        <f t="shared" si="0"/>
        <v>-11</v>
      </c>
      <c r="E46" s="17">
        <f t="shared" si="1"/>
        <v>94.73684210526315</v>
      </c>
      <c r="F46" s="6"/>
    </row>
    <row r="47" spans="1:6" ht="18" customHeight="1" x14ac:dyDescent="0.35">
      <c r="A47" s="10" t="s">
        <v>6</v>
      </c>
      <c r="B47" s="14">
        <v>63</v>
      </c>
      <c r="C47" s="15">
        <v>62</v>
      </c>
      <c r="D47" s="7">
        <f t="shared" si="0"/>
        <v>-1</v>
      </c>
      <c r="E47" s="17">
        <f t="shared" si="1"/>
        <v>98.412698412698404</v>
      </c>
      <c r="F47" s="6"/>
    </row>
    <row r="48" spans="1:6" ht="18" customHeight="1" x14ac:dyDescent="0.35">
      <c r="A48" s="10" t="s">
        <v>7</v>
      </c>
      <c r="B48" s="14">
        <v>63</v>
      </c>
      <c r="C48" s="15">
        <v>47</v>
      </c>
      <c r="D48" s="7">
        <f t="shared" si="0"/>
        <v>-16</v>
      </c>
      <c r="E48" s="17">
        <f t="shared" si="1"/>
        <v>74.603174603174608</v>
      </c>
      <c r="F48" s="6"/>
    </row>
    <row r="49" spans="1:6" ht="18" customHeight="1" x14ac:dyDescent="0.35">
      <c r="A49" s="10" t="s">
        <v>8</v>
      </c>
      <c r="B49" s="14">
        <v>83</v>
      </c>
      <c r="C49" s="15">
        <v>89</v>
      </c>
      <c r="D49" s="7">
        <f t="shared" si="0"/>
        <v>6</v>
      </c>
      <c r="E49" s="17">
        <f t="shared" si="1"/>
        <v>107.22891566265061</v>
      </c>
      <c r="F49" s="6"/>
    </row>
    <row r="50" spans="1:6" ht="18" customHeight="1" x14ac:dyDescent="0.35">
      <c r="A50" s="10" t="s">
        <v>10</v>
      </c>
      <c r="B50" s="13"/>
      <c r="C50" s="15"/>
      <c r="D50" s="7">
        <f t="shared" si="0"/>
        <v>0</v>
      </c>
      <c r="E50" s="17" t="e">
        <f t="shared" si="1"/>
        <v>#DIV/0!</v>
      </c>
      <c r="F50" s="6"/>
    </row>
    <row r="51" spans="1:6" ht="18" customHeight="1" x14ac:dyDescent="0.35">
      <c r="A51" s="10" t="s">
        <v>13</v>
      </c>
      <c r="B51" s="13"/>
      <c r="C51" s="15"/>
      <c r="D51" s="7">
        <f t="shared" si="0"/>
        <v>0</v>
      </c>
      <c r="E51" s="17" t="e">
        <f t="shared" si="1"/>
        <v>#DIV/0!</v>
      </c>
      <c r="F51" s="6"/>
    </row>
    <row r="52" spans="1:6" ht="18" customHeight="1" x14ac:dyDescent="0.35">
      <c r="A52" s="9" t="s">
        <v>24</v>
      </c>
      <c r="B52" s="7">
        <v>6</v>
      </c>
      <c r="C52" s="8">
        <v>6</v>
      </c>
      <c r="D52" s="7">
        <f t="shared" si="0"/>
        <v>0</v>
      </c>
      <c r="E52" s="17">
        <f t="shared" si="1"/>
        <v>100</v>
      </c>
      <c r="F52" s="6"/>
    </row>
    <row r="53" spans="1:6" ht="18" customHeight="1" x14ac:dyDescent="0.35">
      <c r="A53" s="9" t="s">
        <v>25</v>
      </c>
      <c r="B53" s="7">
        <f>B46+B40+B33</f>
        <v>1322</v>
      </c>
      <c r="C53" s="7">
        <f>C46+C40+C33</f>
        <v>1275</v>
      </c>
      <c r="D53" s="7">
        <f t="shared" si="0"/>
        <v>-47</v>
      </c>
      <c r="E53" s="17">
        <f t="shared" si="1"/>
        <v>96.444780635400903</v>
      </c>
      <c r="F53" s="6"/>
    </row>
    <row r="54" spans="1:6" ht="18" customHeight="1" x14ac:dyDescent="0.35">
      <c r="A54" s="11" t="s">
        <v>26</v>
      </c>
      <c r="B54" s="14">
        <v>876</v>
      </c>
      <c r="C54" s="15">
        <v>893</v>
      </c>
      <c r="D54" s="7">
        <f t="shared" si="0"/>
        <v>17</v>
      </c>
      <c r="E54" s="17">
        <f t="shared" si="1"/>
        <v>101.9406392694064</v>
      </c>
      <c r="F54" s="6"/>
    </row>
  </sheetData>
  <mergeCells count="2">
    <mergeCell ref="A1:F3"/>
    <mergeCell ref="A4:F4"/>
  </mergeCells>
  <pageMargins left="0.8" right="0.35" top="0.5" bottom="0.41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Tổng</vt:lpstr>
      <vt:lpstr>Sheet2</vt:lpstr>
      <vt:lpstr>Sheet3</vt:lpstr>
      <vt:lpstr>Tổng!Print_Area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2022-09-07T07:07:47Z</cp:lastPrinted>
  <dcterms:created xsi:type="dcterms:W3CDTF">2022-08-28T15:35:40Z</dcterms:created>
  <dcterms:modified xsi:type="dcterms:W3CDTF">2022-09-16T01:40:34Z</dcterms:modified>
</cp:coreProperties>
</file>